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Для Думы" sheetId="2" state="visible" r:id="rId2"/>
  </sheets>
  <definedNames>
    <definedName name="_xlnm.Print_Area" localSheetId="0">Лист1!$A$1:$E$53</definedName>
    <definedName name="_xlnm.Print_Area" localSheetId="1" hidden="0">'Для Думы'!$A$1:$E$47</definedName>
    <definedName name="Print_Titles" localSheetId="1" hidden="0">'Для Думы'!$4:$4</definedName>
  </definedNames>
  <calcPr/>
</workbook>
</file>

<file path=xl/sharedStrings.xml><?xml version="1.0" encoding="utf-8"?>
<sst xmlns="http://schemas.openxmlformats.org/spreadsheetml/2006/main" count="120" uniqueCount="120">
  <si>
    <t xml:space="preserve">Приложение 
к решению Думы  
города Владивостока 
от _________  № ___
</t>
  </si>
  <si>
    <t xml:space="preserve">Отчет об исполнении бюджета Владивостокского городского округа
 по межбюджетным трансфертам, полученным бюджетом
Владивостокского городского округа из других бюджетов 
бюджетной системы Российской Федерации, в 2023 году
</t>
  </si>
  <si>
    <t xml:space="preserve">Код бюджетной классификации</t>
  </si>
  <si>
    <t xml:space="preserve">Наименование </t>
  </si>
  <si>
    <t xml:space="preserve">Уточненный план,  рублей</t>
  </si>
  <si>
    <t xml:space="preserve">Исполнение, рублей</t>
  </si>
  <si>
    <t xml:space="preserve">Про-цент исполнения, %</t>
  </si>
  <si>
    <t xml:space="preserve">Безвозмездные поступления от других бюджетов бюджетной системы Российской Федерации</t>
  </si>
  <si>
    <t xml:space="preserve">2 02 10000 00 0000 150</t>
  </si>
  <si>
    <t xml:space="preserve">Дотации бюджетам бюджетной системы Российской Федерации</t>
  </si>
  <si>
    <t xml:space="preserve">2 02 15002 04 0000 150</t>
  </si>
  <si>
    <t xml:space="preserve">Дотации бюджетам городских округов на поддержку мер по обеспечению сбалансированности бюджетов</t>
  </si>
  <si>
    <t xml:space="preserve">в связи с превышением расчетного объема первоочередных расходов в объеме доходов бюджетов муниципальных образований по итогам Iкв</t>
  </si>
  <si>
    <t xml:space="preserve">в связи с превышением расчетного объема первоочередных расходов в объеме доходов бюджетов муниципальных образований по итогам III кв</t>
  </si>
  <si>
    <t xml:space="preserve">в связи с увеличением с увеличением (индексацией) оплаты труда лицам, замещающим муниципальные должности, должности муниципальной службы и иным работникам органов местного самоуправления в соответствии с уровнем увеличения </t>
  </si>
  <si>
    <t xml:space="preserve">в целях повышения заработной платы работников муниципальных учреждений культуры и педагогических работников муниципальных организаций дополнительного образования, для достижения целевого показателя среднемесячного дохода от трудовой деятельности и индексации заработной платы иных категорий работников бюджетной сферы с сохранением существующей дифференциации в оплате труда</t>
  </si>
  <si>
    <t xml:space="preserve">в связи с потерями БМО ПК по единому налогу на вмененный доход </t>
  </si>
  <si>
    <t xml:space="preserve">в связи с общим снижением поступлений налоговых и неналоговых доходов консолидированных бюджетов мунициральных образований по данным бюджетной отчетности на 1 июня 2023 в сравнении с аналогичным периодом прошлого года</t>
  </si>
  <si>
    <t xml:space="preserve">2 02 15399 04 0000 150</t>
  </si>
  <si>
    <t xml:space="preserve">дотации бюджетам городских окпугов на премирование победителей Всероссийского конкурса "Лучшая муниципальная практика"</t>
  </si>
  <si>
    <t xml:space="preserve">2 02 19999 04 0000 150</t>
  </si>
  <si>
    <t xml:space="preserve">дотации  бюджетам городских округов в целях поощрения в 2023 году муниципальных управленческих команд Приморского края по итогом  2022 года</t>
  </si>
  <si>
    <t xml:space="preserve">Прочие дотации бюджетам городских округов ( в целях поощрения достижения наилучших показателей социально-экономического развития муниципальных образований ПК в 2022 году)</t>
  </si>
  <si>
    <t xml:space="preserve">прочие дотации бюджетам городских округов  ( финансовое обепечение осуществления городом Владивостоком  функций административного центра Приморского края
(финансовое обепечение осуществления городом Владивостоком  функций административного центра Приморского края)</t>
  </si>
  <si>
    <t xml:space="preserve">2 02 20000 00 0000 150</t>
  </si>
  <si>
    <t xml:space="preserve">Субсидии бюджетам бюджетной системы Российской Федерации (межбюджетные субсидии)</t>
  </si>
  <si>
    <t xml:space="preserve">2 02 20299 04 0000 151</t>
  </si>
  <si>
    <t xml:space="preserve">Реализация мероприятий, источником финансового обеспечения которых являются специальные казначейские кредиты из федерального бюджета (Реконструкция тепловой насосной станции , Нерчинская,48)</t>
  </si>
  <si>
    <t xml:space="preserve">2 02 20077 04 0000 150</t>
  </si>
  <si>
    <t xml:space="preserve">Строительство улично-дорожной сети в мкр. «Патрокл». 1 пусковой комплекс</t>
  </si>
  <si>
    <t xml:space="preserve">Строительство транспортной развязки в районе «Зеленый угол». 1 этап</t>
  </si>
  <si>
    <t xml:space="preserve">Строительство автомобильной дороги от ул. Нейбута, 67а, до транспортной развязки  «Зеленый угол» на автодороге п-ов Де-Фриз - ст. Седанка - б. Патрокл в г. Владивостоке – I этап </t>
  </si>
  <si>
    <t xml:space="preserve">Реализация мероприятий, источником финансового обеспечения которых являются специальные казначейские кредиты из федерального бюджета (Проектирование школы на 1100 мест в районе Зелёный угол  г. Владивосток, ул. Нейбута, 141  </t>
  </si>
  <si>
    <t xml:space="preserve">2 02 20302 04 0000 150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</si>
  <si>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</si>
  <si>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2 02 220303 04 0000 150</t>
  </si>
  <si>
    <t xml:space="preserve"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</si>
  <si>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 xml:space="preserve">2 02 25081 04 0000 150</t>
  </si>
  <si>
    <t xml:space="preserve">Субсидии бюджетам городских округов на государственную поддержку организаций, входящих в систему спортивной подготовки</t>
  </si>
  <si>
    <t xml:space="preserve">2 02 25239 04 0000 150</t>
  </si>
  <si>
    <t xml:space="preserve">Субсидии на модернизацию инфраструктуры общего образования в отдельных субъектах Российской Федерации (Объект капитального строительства Школа №1 на 1275 мест в жилом районе Патрокл в г. Владивостоке, Приморский край, г. Владивосток, мкр. Патрокл)</t>
  </si>
  <si>
    <t xml:space="preserve">2 02 25333 04 0000 150</t>
  </si>
  <si>
    <t xml:space="preserve">Субсидии бюджетам городских округов на поддержку региональных программ по проектированию туристского кода центра города</t>
  </si>
  <si>
    <t xml:space="preserve">2 02 25305 04 0000 150</t>
  </si>
  <si>
    <t xml:space="preserve"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</si>
  <si>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 xml:space="preserve">2 02 25497 04 0000 150</t>
  </si>
  <si>
    <t xml:space="preserve">Субсидии бюджетам городских округов на реализацию мероприятий по обеспечению жильем молодых семей</t>
  </si>
  <si>
    <t xml:space="preserve">2 02 25519 04 0000 150</t>
  </si>
  <si>
    <t xml:space="preserve">Субсидии бюджетам городских округов на поддержку отрасли культуры (оснащение образов. учреждений в сфере культуры (детских школ искусст и училищ) музыкальными иструм, обор-ем и учеб. материалом)</t>
  </si>
  <si>
    <t xml:space="preserve">2 02 25520 04 0000 150</t>
  </si>
  <si>
    <t xml:space="preserve"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 (школа Патрокл) Минстрой</t>
  </si>
  <si>
    <t xml:space="preserve">2 02 25555 04 0000 150</t>
  </si>
  <si>
    <t xml:space="preserve"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</si>
  <si>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2 02 25753 04 0000 150</t>
  </si>
  <si>
    <t xml:space="preserve">Субсидии бюджетам городских округов на софинансирование закупки оборудования для создания "умных" спортивных площадок</t>
  </si>
  <si>
    <t xml:space="preserve">2 02 29999 04 0000 150</t>
  </si>
  <si>
    <t xml:space="preserve">Прочие субсидии бюджетам городских округов</t>
  </si>
  <si>
    <t xml:space="preserve">2 02 30000 00 0000 150</t>
  </si>
  <si>
    <t xml:space="preserve">Субвенции бюджетам бюджетной системы Российской Федерации </t>
  </si>
  <si>
    <t xml:space="preserve">2 02 30024 04 0000 150</t>
  </si>
  <si>
    <t xml:space="preserve">Субвенции бюджетам городских округов на выполнение передаваемых полномочий субъектов Российской Федерации</t>
  </si>
  <si>
    <t xml:space="preserve">2 02 30029 04 0000 150</t>
  </si>
  <si>
    <t xml:space="preserve"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</si>
  <si>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2 02 35120 04 0000 150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</si>
  <si>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</si>
  <si>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2 02 35304 04 0000 150</t>
  </si>
  <si>
    <t xml:space="preserve"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</si>
  <si>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2 02 35930 04 0000 150</t>
  </si>
  <si>
    <t xml:space="preserve">Субвенции бюджетам городских округов на государственную регистрацию актов гражданского состояния</t>
  </si>
  <si>
    <t xml:space="preserve">2 02 36900 04 0000 150</t>
  </si>
  <si>
    <t xml:space="preserve">Единая субвенция бюджетам городских округов из бюджета субъекта Российской Федерации</t>
  </si>
  <si>
    <t xml:space="preserve">  2 02 39999 04 0000 150</t>
  </si>
  <si>
    <t xml:space="preserve">Субвенции бюджетам городских округов на государственную регистрацию актов гражданского состояния за счет средств краевого бюджета</t>
  </si>
  <si>
    <t xml:space="preserve">2 02 40000 00 0000 150</t>
  </si>
  <si>
    <t xml:space="preserve">Иные межбюджетные трансферты</t>
  </si>
  <si>
    <t xml:space="preserve">2 02 45179 04 0000 150</t>
  </si>
  <si>
    <t xml:space="preserve"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</si>
  <si>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2 02 45303 04 0000 150</t>
  </si>
  <si>
    <t xml:space="preserve"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</si>
  <si>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2 02 45393 04 0000 150</t>
  </si>
  <si>
    <t xml:space="preserve">Межбюджетные трансферты, передаваемые бюджетам городских округов на финансовое обеспечение дорожной деятельности</t>
  </si>
  <si>
    <t xml:space="preserve">2 02 45505 04 0000 150</t>
  </si>
  <si>
    <t xml:space="preserve"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</t>
  </si>
  <si>
    <t xml:space="preserve">Межбюджетные трансферты, передаваемые бюджетам городских округов реализация мероприятий планов социального развития центров экономического роста субъектов Российской Федерации ,  входящих в состав Дальневосточного федерального округа (приобретение и установка модульных спортивных залов (4 общеобразовальные организации)федерального округа</t>
  </si>
  <si>
    <t xml:space="preserve">Субсидии бюджетам муниципальных образований Приморского края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 Реализация проекта "1000 дворов")</t>
  </si>
  <si>
    <t xml:space="preserve">2 02 49999 04 0000 150</t>
  </si>
  <si>
    <t xml:space="preserve">Прочие межбюджетные трансферты, передаваемые бюджетам городских округов</t>
  </si>
  <si>
    <t xml:space="preserve">Иные межбюджетные  трансферты  из краевого бюджета на выплату грантов бюджетам муниципальных образованийПриморского края в целях подддержки проектов,инициируемых жителями </t>
  </si>
  <si>
    <t xml:space="preserve">Прочие межбюджетные  трансферты из краевого бюджета на оказания содействия в подготовке проведения общероссийского голосования, а также информирования граждан в Российской Федерации о такой подготовке в 2020 году</t>
  </si>
  <si>
    <t xml:space="preserve">Иные межбюджетные трансферты на осуществления мероприятий по реализации проектов, имеющих приоритетное значение для жителей муниципальных образований ПК</t>
  </si>
  <si>
    <t xml:space="preserve">Отчет об исполнении бюджета Владивостокского городского округа
 по межбюджетным трансфертам, полученным бюджетом
Владивостокского городского округа из других бюджетов 
бюджетной системы Российской Федерации, в 2025 году
</t>
  </si>
  <si>
    <t xml:space="preserve">Процент исполнения, %</t>
  </si>
  <si>
    <t xml:space="preserve">2 02 16549 04 0000 150</t>
  </si>
  <si>
    <t xml:space="preserve">Дотации (гранты) бюджетам городских округов за достижение показателей деятельности органов местного самоуправления</t>
  </si>
  <si>
    <t xml:space="preserve">Прочие дотации бюджетам городских округов, в том числе:</t>
  </si>
  <si>
    <t xml:space="preserve">дотации бюджетам городских округов в целях поощрения в 2025 году муниципальных управленческих команд Приморского края по итогам 2024 года</t>
  </si>
  <si>
    <t xml:space="preserve">дотации бюджетам городских округов ( в целях поощрения достижения наилучших показателей социально-экономического развития муниципальных образований Приморского края )</t>
  </si>
  <si>
    <t xml:space="preserve">дотации бюджетам городских округов  (финансовое обепечение осуществления городом Владивостоком  функций административного центра Приморского края</t>
  </si>
  <si>
    <t xml:space="preserve">дотации на дополнительную финансовую поддержку муниципальных образований Приморского края, для которых распоряжением Правительства Российской Федерации  утвержден план комплексного социально-экономического развития муниципального образования Приморского края </t>
  </si>
  <si>
    <t xml:space="preserve">Субсидии бюджетам городских округов на софинансирование капитальных вложений в объекты муниципальной собственности</t>
  </si>
  <si>
    <t xml:space="preserve">2 02 20299 04 0000 150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</si>
  <si>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 правовой компании "Фонд развития территорий"</t>
  </si>
  <si>
    <t xml:space="preserve">2 02 20300 04 0000 150</t>
  </si>
  <si>
    <t xml:space="preserve"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</si>
  <si>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 xml:space="preserve">2 02 20303 04 0000 150</t>
  </si>
  <si>
    <t xml:space="preserve">2 02 25116 04 0000 150</t>
  </si>
  <si>
    <t xml:space="preserve">Субсидии бюджетам городских округов на реализацию программы комплексного развития молодежной политики в субъектах Российской Федерации "Регион для молодых"</t>
  </si>
  <si>
    <t xml:space="preserve">2 02 25229 04 0000 150</t>
  </si>
  <si>
    <t xml:space="preserve">Субсидии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</si>
  <si>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 xml:space="preserve">2 02 25315 04 0000 150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</si>
  <si>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</si>
  <si>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2 02 25505 04 0000 150</t>
  </si>
  <si>
    <t xml:space="preserve">Реализация мероприятий планов социального развития центров экономического роста субъектов Российской Федерации,  входящих в состав Дальневосточного федерального округа</t>
  </si>
  <si>
    <t xml:space="preserve">Субсидии бюджетам городских округов на поддержку отрасли культуры (модернизация муниципальных детских школ искусств по видам искусств)</t>
  </si>
  <si>
    <t xml:space="preserve">2 02 25750 04 0000 150</t>
  </si>
  <si>
    <t xml:space="preserve">Субсидии бюджетам городских округов на реализацию мероприятий по модернизации школьных систем образования</t>
  </si>
  <si>
    <t xml:space="preserve">2 02 45050 04 0000 150</t>
  </si>
  <si>
    <t xml:space="preserve"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</si>
  <si>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Начальник Управления финансов 
администрации города Владивостока</t>
  </si>
  <si>
    <t xml:space="preserve">Н.Н. Лукьяненко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</si>
</sst>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4">
    <font>
      <sz val="10.000000"/>
      <color theme="1"/>
      <name val="Arial Cyr"/>
    </font>
    <font>
      <sz val="10.000000"/>
      <name val="Arial Cyr"/>
    </font>
    <font>
      <sz val="8.000000"/>
      <name val="Arial"/>
    </font>
    <font>
      <b/>
      <sz val="10.000000"/>
      <name val="Arial Cyr"/>
    </font>
    <font>
      <b/>
      <sz val="12.000000"/>
      <name val="Arial Cyr"/>
    </font>
    <font>
      <sz val="14.000000"/>
      <name val="Times New Roman Cyr"/>
    </font>
    <font>
      <sz val="14.000000"/>
      <name val="Arial Cyr"/>
    </font>
    <font>
      <sz val="14.000000"/>
      <name val="Times New Roman"/>
    </font>
    <font>
      <sz val="12.000000"/>
      <name val="Times New Roman Cyr"/>
    </font>
    <font>
      <sz val="12.000000"/>
      <name val="Times New Roman"/>
    </font>
    <font>
      <sz val="13.000000"/>
      <name val="Times New Roman"/>
    </font>
    <font>
      <i/>
      <sz val="13.000000"/>
      <name val="Times New Roman"/>
    </font>
    <font>
      <sz val="12.000000"/>
      <color theme="1"/>
      <name val="Times New Roman"/>
    </font>
    <font>
      <sz val="11.000000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0" tint="0"/>
        <bgColor theme="0" tint="0"/>
      </patternFill>
    </fill>
  </fills>
  <borders count="1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11">
    <xf fontId="0" fillId="0" borderId="0" numFmtId="0" applyNumberFormat="1" applyFont="1" applyFill="1" applyBorder="1"/>
    <xf fontId="1" fillId="0" borderId="1" numFmtId="1" applyNumberFormat="1" applyFont="1" applyFill="1" applyBorder="1">
      <alignment horizontal="center" shrinkToFit="1" vertical="top"/>
    </xf>
    <xf fontId="1" fillId="0" borderId="1" numFmtId="0" applyNumberFormat="1" applyFont="1" applyFill="1" applyBorder="1">
      <alignment horizontal="center" vertical="top" wrapText="1"/>
    </xf>
    <xf fontId="1" fillId="0" borderId="1" numFmtId="0" applyNumberFormat="1" applyFont="1" applyFill="1" applyBorder="1">
      <alignment horizontal="center" vertical="center" wrapText="1"/>
    </xf>
    <xf fontId="2" fillId="0" borderId="2" numFmtId="0" applyNumberFormat="1" applyFont="1" applyFill="1" applyBorder="1">
      <alignment horizontal="left" indent="1" wrapText="1"/>
    </xf>
    <xf fontId="3" fillId="2" borderId="1" numFmtId="10" applyNumberFormat="1" applyFont="1" applyFill="1" applyBorder="1">
      <alignment horizontal="center" shrinkToFit="1" vertical="top"/>
    </xf>
    <xf fontId="4" fillId="0" borderId="0" numFmtId="0" applyNumberFormat="1" applyFont="1" applyFill="1" applyBorder="1">
      <alignment horizontal="center" wrapText="1"/>
    </xf>
    <xf fontId="1" fillId="0" borderId="1" numFmtId="0" applyNumberFormat="1" applyFont="1" applyFill="1" applyBorder="1">
      <alignment horizontal="left" vertical="top" wrapText="1"/>
    </xf>
    <xf fontId="3" fillId="3" borderId="1" numFmtId="4" applyNumberFormat="1" applyFont="1" applyFill="1" applyBorder="1">
      <alignment horizontal="right" shrinkToFit="1" vertical="top"/>
    </xf>
    <xf fontId="3" fillId="3" borderId="1" numFmtId="10" applyNumberFormat="1" applyFont="1" applyFill="1" applyBorder="1">
      <alignment horizontal="center" shrinkToFit="1" vertical="top"/>
    </xf>
    <xf fontId="2" fillId="0" borderId="1" numFmtId="49" applyNumberFormat="1" applyFont="1" applyFill="1" applyBorder="1">
      <alignment horizontal="center" shrinkToFit="1"/>
    </xf>
  </cellStyleXfs>
  <cellXfs count="61">
    <xf fontId="0" fillId="0" borderId="0" numFmtId="0" xfId="0"/>
    <xf fontId="0" fillId="0" borderId="0" numFmtId="2" xfId="0" applyNumberFormat="1"/>
    <xf fontId="5" fillId="4" borderId="0" numFmtId="0" xfId="0" applyFont="1" applyFill="1"/>
    <xf fontId="6" fillId="4" borderId="0" numFmtId="0" xfId="0" applyFont="1" applyFill="1"/>
    <xf fontId="7" fillId="4" borderId="0" numFmtId="0" xfId="0" applyFont="1" applyFill="1" applyAlignment="1">
      <alignment horizontal="left" vertical="top" wrapText="1"/>
    </xf>
    <xf fontId="7" fillId="4" borderId="0" numFmtId="0" xfId="0" applyFont="1" applyFill="1" applyAlignment="1">
      <alignment horizontal="center" vertical="top" wrapText="1"/>
    </xf>
    <xf fontId="8" fillId="4" borderId="1" numFmtId="0" xfId="0" applyFont="1" applyFill="1" applyBorder="1" applyAlignment="1">
      <alignment horizontal="center" vertical="center" wrapText="1"/>
    </xf>
    <xf fontId="8" fillId="4" borderId="3" numFmtId="0" xfId="0" applyFont="1" applyFill="1" applyBorder="1" applyAlignment="1">
      <alignment horizontal="center" vertical="center" wrapText="1"/>
    </xf>
    <xf fontId="9" fillId="0" borderId="4" numFmtId="0" xfId="0" applyFont="1" applyBorder="1" applyAlignment="1">
      <alignment vertical="top" wrapText="1"/>
    </xf>
    <xf fontId="9" fillId="0" borderId="1" numFmtId="0" xfId="0" applyFont="1" applyBorder="1" applyAlignment="1">
      <alignment horizontal="justify" vertical="top" wrapText="1"/>
    </xf>
    <xf fontId="9" fillId="0" borderId="1" numFmtId="4" xfId="9" applyNumberFormat="1" applyFont="1" applyBorder="1" applyAlignment="1" applyProtection="1">
      <alignment horizontal="right" shrinkToFit="1"/>
    </xf>
    <xf fontId="9" fillId="0" borderId="1" numFmtId="2" xfId="10" applyNumberFormat="1" applyFont="1" applyBorder="1" applyAlignment="1" applyProtection="1">
      <alignment horizontal="center" shrinkToFit="1"/>
    </xf>
    <xf fontId="9" fillId="0" borderId="5" numFmtId="0" xfId="0" applyFont="1" applyBorder="1" applyAlignment="1">
      <alignment vertical="top" wrapText="1"/>
    </xf>
    <xf fontId="9" fillId="0" borderId="3" numFmtId="0" xfId="0" applyFont="1" applyBorder="1" applyAlignment="1">
      <alignment horizontal="justify" vertical="top" wrapText="1"/>
    </xf>
    <xf fontId="9" fillId="0" borderId="3" numFmtId="4" xfId="9" applyNumberFormat="1" applyFont="1" applyBorder="1" applyAlignment="1" applyProtection="1">
      <alignment horizontal="right" shrinkToFit="1"/>
    </xf>
    <xf fontId="9" fillId="0" borderId="1" numFmtId="0" xfId="0" applyFont="1" applyBorder="1" applyAlignment="1">
      <alignment vertical="top" wrapText="1"/>
    </xf>
    <xf fontId="9" fillId="5" borderId="1" numFmtId="0" xfId="0" applyFont="1" applyFill="1" applyBorder="1" applyAlignment="1">
      <alignment vertical="top" wrapText="1"/>
    </xf>
    <xf fontId="9" fillId="5" borderId="1" numFmtId="0" xfId="0" applyFont="1" applyFill="1" applyBorder="1" applyAlignment="1">
      <alignment horizontal="justify" vertical="top" wrapText="1"/>
    </xf>
    <xf fontId="9" fillId="5" borderId="1" numFmtId="4" xfId="9" applyNumberFormat="1" applyFont="1" applyFill="1" applyBorder="1" applyAlignment="1" applyProtection="1">
      <alignment horizontal="right" shrinkToFit="1"/>
    </xf>
    <xf fontId="9" fillId="5" borderId="1" numFmtId="2" xfId="10" applyNumberFormat="1" applyFont="1" applyFill="1" applyBorder="1" applyAlignment="1" applyProtection="1">
      <alignment horizontal="center" shrinkToFit="1"/>
    </xf>
    <xf fontId="10" fillId="6" borderId="6" numFmtId="0" xfId="0" applyFont="1" applyFill="1" applyBorder="1" applyAlignment="1">
      <alignment horizontal="left" vertical="top" wrapText="1"/>
    </xf>
    <xf fontId="10" fillId="0" borderId="1" numFmtId="0" xfId="0" applyFont="1" applyBorder="1" applyAlignment="1">
      <alignment horizontal="left" vertical="top" wrapText="1"/>
    </xf>
    <xf fontId="11" fillId="6" borderId="1" numFmtId="0" xfId="0" applyFont="1" applyFill="1" applyBorder="1" applyAlignment="1">
      <alignment horizontal="left" wrapText="1"/>
    </xf>
    <xf fontId="11" fillId="6" borderId="7" numFmtId="0" xfId="0" applyFont="1" applyFill="1" applyBorder="1" applyAlignment="1">
      <alignment horizontal="left" wrapText="1"/>
    </xf>
    <xf fontId="9" fillId="0" borderId="3" numFmtId="2" xfId="10" applyNumberFormat="1" applyFont="1" applyBorder="1" applyAlignment="1" applyProtection="1">
      <alignment horizontal="center" shrinkToFit="1"/>
    </xf>
    <xf fontId="11" fillId="6" borderId="8" numFmtId="0" xfId="0" applyFont="1" applyFill="1" applyBorder="1" applyAlignment="1">
      <alignment horizontal="left" wrapText="1"/>
    </xf>
    <xf fontId="9" fillId="7" borderId="1" numFmtId="0" xfId="0" applyFont="1" applyFill="1" applyBorder="1" applyAlignment="1">
      <alignment vertical="top" wrapText="1"/>
    </xf>
    <xf fontId="9" fillId="7" borderId="1" numFmtId="0" xfId="0" applyFont="1" applyFill="1" applyBorder="1" applyAlignment="1">
      <alignment horizontal="justify" vertical="top" wrapText="1"/>
    </xf>
    <xf fontId="9" fillId="7" borderId="1" numFmtId="4" xfId="9" applyNumberFormat="1" applyFont="1" applyFill="1" applyBorder="1" applyAlignment="1" applyProtection="1">
      <alignment horizontal="right" shrinkToFit="1"/>
    </xf>
    <xf fontId="9" fillId="7" borderId="1" numFmtId="2" xfId="10" applyNumberFormat="1" applyFont="1" applyFill="1" applyBorder="1" applyAlignment="1" applyProtection="1">
      <alignment horizontal="center" shrinkToFit="1"/>
    </xf>
    <xf fontId="9" fillId="7" borderId="1" numFmtId="0" xfId="0" applyFont="1" applyFill="1" applyBorder="1" applyAlignment="1">
      <alignment wrapText="1"/>
    </xf>
    <xf fontId="0" fillId="0" borderId="0" numFmtId="0" xfId="0"/>
    <xf fontId="9" fillId="0" borderId="0" numFmtId="0" xfId="0" applyFont="1" applyAlignment="1">
      <alignment vertical="top" wrapText="1"/>
    </xf>
    <xf fontId="9" fillId="0" borderId="0" numFmtId="0" xfId="0" applyFont="1" applyAlignment="1">
      <alignment horizontal="justify" vertical="top" wrapText="1"/>
    </xf>
    <xf fontId="9" fillId="0" borderId="0" numFmtId="4" xfId="9" applyNumberFormat="1" applyFont="1" applyAlignment="1" applyProtection="1">
      <alignment horizontal="right" shrinkToFit="1"/>
    </xf>
    <xf fontId="9" fillId="0" borderId="0" numFmtId="2" xfId="10" applyNumberFormat="1" applyFont="1" applyAlignment="1" applyProtection="1">
      <alignment horizontal="center" shrinkToFit="1"/>
    </xf>
    <xf fontId="9" fillId="0" borderId="0" numFmtId="0" xfId="0" applyFont="1" applyAlignment="1">
      <alignment horizontal="justify"/>
    </xf>
    <xf fontId="12" fillId="4" borderId="6" numFmtId="0" xfId="0" applyFont="1" applyFill="1" applyBorder="1" applyAlignment="1">
      <alignment horizontal="center" vertical="center"/>
    </xf>
    <xf fontId="9" fillId="0" borderId="6" numFmtId="0" xfId="0" applyFont="1" applyBorder="1" applyAlignment="1">
      <alignment horizontal="justify" vertical="top" wrapText="1"/>
    </xf>
    <xf fontId="9" fillId="0" borderId="6" numFmtId="4" xfId="9" applyNumberFormat="1" applyFont="1" applyBorder="1" applyAlignment="1" applyProtection="1">
      <alignment horizontal="right" shrinkToFit="1"/>
    </xf>
    <xf fontId="9" fillId="0" borderId="6" numFmtId="2" xfId="10" applyNumberFormat="1" applyFont="1" applyBorder="1" applyAlignment="1" applyProtection="1">
      <alignment horizontal="center" shrinkToFit="1"/>
    </xf>
    <xf fontId="12" fillId="4" borderId="1" numFmtId="0" xfId="0" applyFont="1" applyFill="1" applyBorder="1" applyAlignment="1">
      <alignment horizontal="center" vertical="center"/>
    </xf>
    <xf fontId="13" fillId="0" borderId="1" numFmtId="0" xfId="0" applyFont="1" applyBorder="1" applyAlignment="1">
      <alignment wrapText="1"/>
    </xf>
    <xf fontId="9" fillId="0" borderId="9" numFmtId="0" xfId="0" applyFont="1" applyBorder="1" applyAlignment="1">
      <alignment horizontal="justify" vertical="top" wrapText="1"/>
    </xf>
    <xf fontId="9" fillId="0" borderId="10" numFmtId="4" xfId="9" applyNumberFormat="1" applyFont="1" applyBorder="1" applyAlignment="1" applyProtection="1">
      <alignment horizontal="right" shrinkToFit="1"/>
    </xf>
    <xf fontId="9" fillId="0" borderId="3" numFmtId="0" xfId="0" applyFont="1" applyBorder="1" applyAlignment="1">
      <alignment vertical="top" wrapText="1"/>
    </xf>
    <xf fontId="9" fillId="0" borderId="9" numFmtId="0" xfId="0" applyFont="1" applyBorder="1" applyAlignment="1">
      <alignment vertical="top" wrapText="1"/>
    </xf>
    <xf fontId="9" fillId="8" borderId="11" numFmtId="0" xfId="0" applyFont="1" applyFill="1" applyBorder="1" applyAlignment="1">
      <alignment horizontal="justify" vertical="top" wrapText="1"/>
    </xf>
    <xf fontId="9" fillId="0" borderId="6" numFmtId="0" xfId="0" applyFont="1" applyBorder="1" applyAlignment="1">
      <alignment vertical="top" wrapText="1"/>
    </xf>
    <xf fontId="9" fillId="0" borderId="0" numFmtId="0" xfId="0" applyFont="1" applyAlignment="1">
      <alignment horizontal="left" vertical="center" wrapText="1"/>
    </xf>
    <xf fontId="9" fillId="8" borderId="9" numFmtId="0" xfId="0" applyFont="1" applyFill="1" applyBorder="1" applyAlignment="1">
      <alignment horizontal="justify" vertical="top" wrapText="1"/>
    </xf>
    <xf fontId="9" fillId="0" borderId="9" numFmtId="4" xfId="9" applyNumberFormat="1" applyFont="1" applyBorder="1" applyAlignment="1" applyProtection="1">
      <alignment horizontal="right" shrinkToFit="1"/>
    </xf>
    <xf fontId="9" fillId="0" borderId="7" numFmtId="2" xfId="10" applyNumberFormat="1" applyFont="1" applyBorder="1" applyAlignment="1" applyProtection="1">
      <alignment horizontal="center" shrinkToFit="1"/>
    </xf>
    <xf fontId="9" fillId="0" borderId="11" numFmtId="0" xfId="0" applyFont="1" applyBorder="1" applyAlignment="1">
      <alignment horizontal="justify" vertical="top" wrapText="1"/>
    </xf>
    <xf fontId="9" fillId="0" borderId="7" numFmtId="0" xfId="0" applyFont="1" applyBorder="1" applyAlignment="1">
      <alignment horizontal="justify" vertical="top" wrapText="1"/>
    </xf>
    <xf fontId="9" fillId="0" borderId="10" numFmtId="0" xfId="0" applyFont="1" applyBorder="1" applyAlignment="1">
      <alignment horizontal="justify" vertical="top" wrapText="1"/>
    </xf>
    <xf fontId="10" fillId="0" borderId="6" numFmtId="0" xfId="0" applyFont="1" applyBorder="1" applyAlignment="1">
      <alignment horizontal="left" vertical="top" wrapText="1"/>
    </xf>
    <xf fontId="0" fillId="0" borderId="0" numFmtId="0" xfId="0" applyAlignment="1">
      <alignment horizontal="justify"/>
    </xf>
    <xf fontId="7" fillId="0" borderId="0" numFmtId="0" xfId="0" applyFont="1" applyAlignment="1">
      <alignment horizontal="left" wrapText="1"/>
    </xf>
    <xf fontId="7" fillId="0" borderId="0" numFmtId="4" xfId="9" applyNumberFormat="1" applyFont="1" applyAlignment="1" applyProtection="1">
      <alignment horizontal="right" shrinkToFit="1"/>
    </xf>
    <xf fontId="7" fillId="0" borderId="0" numFmtId="4" xfId="9" applyNumberFormat="1" applyFont="1" applyAlignment="1" applyProtection="1">
      <alignment horizontal="right" shrinkToFit="1" wrapText="1"/>
    </xf>
  </cellXfs>
  <cellStyles count="11">
    <cellStyle name="xl23" xfId="1"/>
    <cellStyle name="xl26" xfId="2"/>
    <cellStyle name="xl29" xfId="3"/>
    <cellStyle name="xl31" xfId="4"/>
    <cellStyle name="xl39" xfId="5"/>
    <cellStyle name="xl40" xfId="6"/>
    <cellStyle name="xl44" xfId="7"/>
    <cellStyle name="xl45" xfId="8"/>
    <cellStyle name="xl46" xfId="9"/>
    <cellStyle name="xl52" xfId="1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60" workbookViewId="0">
      <selection activeCell="A52" activeCellId="0" sqref="A52:E52"/>
    </sheetView>
  </sheetViews>
  <sheetFormatPr defaultRowHeight="42" customHeight="1"/>
  <cols>
    <col customWidth="1" min="1" max="1" width="32.42578125"/>
    <col customWidth="1" min="2" max="2" width="56.7109375"/>
    <col customWidth="1" min="3" max="3" width="26"/>
    <col customWidth="1" min="4" max="4" width="27.140625"/>
    <col customWidth="1" min="5" max="5" style="1" width="14.85546875"/>
  </cols>
  <sheetData>
    <row r="1" ht="94.5" customHeight="1">
      <c r="A1" s="2"/>
      <c r="B1" s="3"/>
      <c r="C1" s="3"/>
      <c r="D1" s="4" t="s">
        <v>0</v>
      </c>
      <c r="E1" s="4"/>
    </row>
    <row r="2" ht="86.25" customHeight="1">
      <c r="A2" s="5" t="s">
        <v>1</v>
      </c>
      <c r="B2" s="5"/>
      <c r="C2" s="5"/>
      <c r="D2" s="5"/>
      <c r="E2" s="5"/>
    </row>
    <row r="3" ht="18.75" customHeight="1">
      <c r="A3" s="5"/>
      <c r="B3" s="5"/>
      <c r="C3" s="5"/>
      <c r="D3" s="5"/>
      <c r="E3" s="5"/>
    </row>
    <row r="4" ht="45" customHeight="1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</row>
    <row r="5" ht="37.5" customHeight="1">
      <c r="A5" s="7">
        <v>1</v>
      </c>
      <c r="B5" s="7">
        <v>2</v>
      </c>
      <c r="C5" s="6">
        <v>3</v>
      </c>
      <c r="D5" s="6">
        <v>4</v>
      </c>
      <c r="E5" s="6">
        <v>5</v>
      </c>
    </row>
    <row r="6" ht="34.5" customHeight="1">
      <c r="A6" s="8"/>
      <c r="B6" s="9" t="s">
        <v>7</v>
      </c>
      <c r="C6" s="10">
        <f>C7+C19+C37+C45</f>
        <v>18111264013.18</v>
      </c>
      <c r="D6" s="10">
        <f>D7+D19+D37+D45</f>
        <v>16902648360.650002</v>
      </c>
      <c r="E6" s="11">
        <f t="shared" ref="E6:E22" si="0">D6/C6*100</f>
        <v>93.326718380061934</v>
      </c>
    </row>
    <row r="7" ht="36" customHeight="1">
      <c r="A7" s="12" t="s">
        <v>8</v>
      </c>
      <c r="B7" s="13" t="s">
        <v>9</v>
      </c>
      <c r="C7" s="14">
        <f>C8+C15+C16+C17+C18</f>
        <v>1365875303.95</v>
      </c>
      <c r="D7" s="14">
        <f>D8+D15+D16+D17+D18</f>
        <v>1371005303.95</v>
      </c>
      <c r="E7" s="11">
        <f t="shared" si="0"/>
        <v>100.37558333364433</v>
      </c>
    </row>
    <row r="8" ht="37.5" customHeight="1">
      <c r="A8" s="15" t="s">
        <v>10</v>
      </c>
      <c r="B8" s="9" t="s">
        <v>11</v>
      </c>
      <c r="C8" s="10">
        <f>C9+C10+C11+C12+C13+C14</f>
        <v>511875303.94999999</v>
      </c>
      <c r="D8" s="10">
        <f>D9+D10+D11+D12+D13+D14</f>
        <v>511875303.94999999</v>
      </c>
      <c r="E8" s="11">
        <f t="shared" si="0"/>
        <v>100</v>
      </c>
    </row>
    <row r="9" ht="71.25" customHeight="1">
      <c r="A9" s="15"/>
      <c r="B9" s="9" t="s">
        <v>12</v>
      </c>
      <c r="C9" s="10">
        <v>107718590</v>
      </c>
      <c r="D9" s="10">
        <v>107718590</v>
      </c>
      <c r="E9" s="11">
        <f t="shared" si="0"/>
        <v>100</v>
      </c>
    </row>
    <row r="10" ht="71.25" customHeight="1">
      <c r="A10" s="15"/>
      <c r="B10" s="9" t="s">
        <v>13</v>
      </c>
      <c r="C10" s="10">
        <v>257664029.06</v>
      </c>
      <c r="D10" s="10">
        <v>257664029.06</v>
      </c>
      <c r="E10" s="11">
        <f t="shared" si="0"/>
        <v>100</v>
      </c>
    </row>
    <row r="11" ht="71.25" customHeight="1">
      <c r="A11" s="15"/>
      <c r="B11" s="9" t="s">
        <v>14</v>
      </c>
      <c r="C11" s="10">
        <v>33093336</v>
      </c>
      <c r="D11" s="10">
        <v>33093336</v>
      </c>
      <c r="E11" s="11">
        <f t="shared" si="0"/>
        <v>100</v>
      </c>
    </row>
    <row r="12" ht="71.25" customHeight="1">
      <c r="A12" s="15"/>
      <c r="B12" s="9" t="s">
        <v>15</v>
      </c>
      <c r="C12" s="10">
        <v>77489190</v>
      </c>
      <c r="D12" s="10">
        <v>77489190</v>
      </c>
      <c r="E12" s="11">
        <f t="shared" si="0"/>
        <v>100</v>
      </c>
    </row>
    <row r="13" ht="46.5" customHeight="1">
      <c r="A13" s="15"/>
      <c r="B13" s="9" t="s">
        <v>16</v>
      </c>
      <c r="C13" s="10">
        <v>10910158.890000001</v>
      </c>
      <c r="D13" s="10">
        <v>10910158.890000001</v>
      </c>
      <c r="E13" s="11">
        <f t="shared" si="0"/>
        <v>100</v>
      </c>
    </row>
    <row r="14" ht="71.25" customHeight="1">
      <c r="A14" s="15"/>
      <c r="B14" s="9" t="s">
        <v>17</v>
      </c>
      <c r="C14" s="10">
        <v>25000000</v>
      </c>
      <c r="D14" s="10">
        <v>25000000</v>
      </c>
      <c r="E14" s="11">
        <f t="shared" si="0"/>
        <v>100</v>
      </c>
    </row>
    <row r="15" ht="71.25" customHeight="1">
      <c r="A15" s="15" t="s">
        <v>18</v>
      </c>
      <c r="B15" s="9" t="s">
        <v>19</v>
      </c>
      <c r="C15" s="10">
        <v>34000000</v>
      </c>
      <c r="D15" s="10">
        <v>34000000</v>
      </c>
      <c r="E15" s="11">
        <f t="shared" si="0"/>
        <v>100</v>
      </c>
    </row>
    <row r="16" ht="69.75" customHeight="1">
      <c r="A16" s="15" t="s">
        <v>20</v>
      </c>
      <c r="B16" s="9" t="s">
        <v>21</v>
      </c>
      <c r="C16" s="10">
        <v>0</v>
      </c>
      <c r="D16" s="10">
        <v>5130000</v>
      </c>
      <c r="E16" s="11" t="e">
        <f t="shared" si="0"/>
        <v>#DIV/0!</v>
      </c>
    </row>
    <row r="17" ht="69.75" customHeight="1">
      <c r="A17" s="15" t="s">
        <v>20</v>
      </c>
      <c r="B17" s="9" t="s">
        <v>22</v>
      </c>
      <c r="C17" s="10">
        <v>20000000</v>
      </c>
      <c r="D17" s="10">
        <v>20000000</v>
      </c>
      <c r="E17" s="11">
        <f t="shared" si="0"/>
        <v>100</v>
      </c>
    </row>
    <row r="18" ht="62.450000000000003" customHeight="1">
      <c r="A18" s="15" t="s">
        <v>20</v>
      </c>
      <c r="B18" s="9" t="s">
        <v>23</v>
      </c>
      <c r="C18" s="10">
        <v>800000000</v>
      </c>
      <c r="D18" s="10">
        <v>800000000</v>
      </c>
      <c r="E18" s="11">
        <f t="shared" si="0"/>
        <v>100</v>
      </c>
    </row>
    <row r="19" ht="31.149999999999999" customHeight="1">
      <c r="A19" s="16" t="s">
        <v>24</v>
      </c>
      <c r="B19" s="17" t="s">
        <v>25</v>
      </c>
      <c r="C19" s="18">
        <f>C20+C21+C22+C23+C24+C25+C26+C27+C28+C29+C30+C31+C32+C33+C34+C35+C36</f>
        <v>7955963671.1499996</v>
      </c>
      <c r="D19" s="18">
        <f>D20+D21+D22+D23+D24+D25+D26+D27+D28+D29+D30+D31+D32+D33+D34+D35+D36</f>
        <v>6960570664.8400002</v>
      </c>
      <c r="E19" s="19">
        <f t="shared" si="0"/>
        <v>87.488718558136398</v>
      </c>
    </row>
    <row r="20" ht="93.75" customHeight="1">
      <c r="A20" s="15" t="s">
        <v>26</v>
      </c>
      <c r="B20" s="20" t="s">
        <v>27</v>
      </c>
      <c r="C20" s="10">
        <v>8167500</v>
      </c>
      <c r="D20" s="10">
        <v>8167500</v>
      </c>
      <c r="E20" s="11">
        <f t="shared" si="0"/>
        <v>100</v>
      </c>
    </row>
    <row r="21" ht="30.75" customHeight="1">
      <c r="A21" s="21" t="s">
        <v>28</v>
      </c>
      <c r="B21" s="22" t="s">
        <v>29</v>
      </c>
      <c r="C21" s="10">
        <v>86085029.989999995</v>
      </c>
      <c r="D21" s="10">
        <v>86085029.989999995</v>
      </c>
      <c r="E21" s="11">
        <f t="shared" si="0"/>
        <v>100</v>
      </c>
    </row>
    <row r="22" ht="49.5" customHeight="1">
      <c r="A22" s="21" t="s">
        <v>28</v>
      </c>
      <c r="B22" s="22" t="s">
        <v>30</v>
      </c>
      <c r="C22" s="10">
        <v>74249999.989999995</v>
      </c>
      <c r="D22" s="10">
        <v>74249999.989999995</v>
      </c>
      <c r="E22" s="11">
        <f t="shared" si="0"/>
        <v>100</v>
      </c>
    </row>
    <row r="23" ht="73.5" customHeight="1">
      <c r="A23" s="21" t="s">
        <v>28</v>
      </c>
      <c r="B23" s="23" t="s">
        <v>31</v>
      </c>
      <c r="C23" s="10">
        <v>76725000</v>
      </c>
      <c r="D23" s="10">
        <v>76725000</v>
      </c>
      <c r="E23" s="24">
        <f t="shared" ref="E23:E59" si="1">D23/C23*100</f>
        <v>100</v>
      </c>
    </row>
    <row r="24" ht="72" customHeight="1">
      <c r="A24" s="21" t="s">
        <v>28</v>
      </c>
      <c r="B24" s="25" t="s">
        <v>32</v>
      </c>
      <c r="C24" s="10">
        <v>12375000</v>
      </c>
      <c r="D24" s="10">
        <v>12375000</v>
      </c>
      <c r="E24" s="11">
        <f t="shared" si="1"/>
        <v>100</v>
      </c>
    </row>
    <row r="25" ht="78.75" customHeight="1">
      <c r="A25" s="15" t="s">
        <v>33</v>
      </c>
      <c r="B25" s="9" t="s">
        <v>34</v>
      </c>
      <c r="C25" s="10">
        <v>348395090.08999997</v>
      </c>
      <c r="D25" s="10">
        <v>50516911.75</v>
      </c>
      <c r="E25" s="11">
        <f t="shared" si="1"/>
        <v>14.499891986695365</v>
      </c>
    </row>
    <row r="26" ht="66" customHeight="1">
      <c r="A26" s="15" t="s">
        <v>35</v>
      </c>
      <c r="B26" s="9" t="s">
        <v>36</v>
      </c>
      <c r="C26" s="10">
        <v>453532800</v>
      </c>
      <c r="D26" s="10">
        <v>1161156656.1900001</v>
      </c>
      <c r="E26" s="11">
        <f t="shared" si="1"/>
        <v>256.02484675639778</v>
      </c>
    </row>
    <row r="27" ht="66" customHeight="1">
      <c r="A27" s="15" t="s">
        <v>37</v>
      </c>
      <c r="B27" s="9" t="s">
        <v>38</v>
      </c>
      <c r="C27" s="10">
        <v>193285.03</v>
      </c>
      <c r="D27" s="10">
        <v>193285.03</v>
      </c>
      <c r="E27" s="11">
        <f t="shared" si="1"/>
        <v>100</v>
      </c>
    </row>
    <row r="28" ht="66" customHeight="1">
      <c r="A28" s="15" t="s">
        <v>39</v>
      </c>
      <c r="B28" s="9" t="s">
        <v>40</v>
      </c>
      <c r="C28" s="10">
        <v>1830241538.51</v>
      </c>
      <c r="D28" s="10">
        <v>1285714286</v>
      </c>
      <c r="E28" s="11">
        <f t="shared" si="1"/>
        <v>70.248339300981016</v>
      </c>
    </row>
    <row r="29" ht="66" customHeight="1">
      <c r="A29" s="15" t="s">
        <v>41</v>
      </c>
      <c r="B29" s="9" t="s">
        <v>42</v>
      </c>
      <c r="C29" s="10">
        <v>217420714.09</v>
      </c>
      <c r="D29" s="10">
        <v>215166025.81999999</v>
      </c>
      <c r="E29" s="11">
        <f t="shared" si="1"/>
        <v>98.962983688358833</v>
      </c>
    </row>
    <row r="30" ht="66" customHeight="1">
      <c r="A30" s="15" t="s">
        <v>43</v>
      </c>
      <c r="B30" s="9" t="s">
        <v>44</v>
      </c>
      <c r="C30" s="10">
        <v>127394897.95999999</v>
      </c>
      <c r="D30" s="10">
        <v>62865000</v>
      </c>
      <c r="E30" s="11">
        <f t="shared" si="1"/>
        <v>49.346560189355955</v>
      </c>
    </row>
    <row r="31" ht="66" customHeight="1">
      <c r="A31" s="15" t="s">
        <v>45</v>
      </c>
      <c r="B31" s="9" t="s">
        <v>46</v>
      </c>
      <c r="C31" s="10">
        <v>91781727.900000006</v>
      </c>
      <c r="D31" s="10">
        <v>90864668.150000006</v>
      </c>
      <c r="E31" s="11">
        <f t="shared" si="1"/>
        <v>99.000825359270664</v>
      </c>
    </row>
    <row r="32" ht="66" customHeight="1">
      <c r="A32" s="15" t="s">
        <v>47</v>
      </c>
      <c r="B32" s="9" t="s">
        <v>48</v>
      </c>
      <c r="C32" s="10">
        <v>5003580.4400000004</v>
      </c>
      <c r="D32" s="10">
        <v>5003580.4400000004</v>
      </c>
      <c r="E32" s="11">
        <f t="shared" si="1"/>
        <v>100</v>
      </c>
    </row>
    <row r="33" ht="66" customHeight="1">
      <c r="A33" s="15" t="s">
        <v>49</v>
      </c>
      <c r="B33" s="9" t="s">
        <v>50</v>
      </c>
      <c r="C33" s="10"/>
      <c r="D33" s="10">
        <v>29661252.899999999</v>
      </c>
      <c r="E33" s="11" t="e">
        <f t="shared" si="1"/>
        <v>#DIV/0!</v>
      </c>
    </row>
    <row r="34" ht="66" customHeight="1">
      <c r="A34" s="15" t="s">
        <v>51</v>
      </c>
      <c r="B34" s="9" t="s">
        <v>52</v>
      </c>
      <c r="C34" s="10">
        <v>165616236.09999999</v>
      </c>
      <c r="D34" s="10">
        <v>163060070.03</v>
      </c>
      <c r="E34" s="11">
        <f t="shared" si="1"/>
        <v>98.456572779219201</v>
      </c>
    </row>
    <row r="35" ht="54.75" customHeight="1">
      <c r="A35" s="15" t="s">
        <v>53</v>
      </c>
      <c r="B35" s="9" t="s">
        <v>54</v>
      </c>
      <c r="C35" s="10">
        <v>92857142.859999999</v>
      </c>
      <c r="D35" s="10">
        <v>92439933.260000005</v>
      </c>
      <c r="E35" s="11">
        <f t="shared" si="1"/>
        <v>99.550697353859988</v>
      </c>
    </row>
    <row r="36" ht="30" customHeight="1">
      <c r="A36" s="16" t="s">
        <v>55</v>
      </c>
      <c r="B36" s="17" t="s">
        <v>56</v>
      </c>
      <c r="C36" s="18">
        <v>4365924128.1899996</v>
      </c>
      <c r="D36" s="18">
        <v>3546326465.29</v>
      </c>
      <c r="E36" s="19">
        <f t="shared" si="1"/>
        <v>81.22739564785374</v>
      </c>
    </row>
    <row r="37" ht="35.25" customHeight="1">
      <c r="A37" s="16" t="s">
        <v>57</v>
      </c>
      <c r="B37" s="17" t="s">
        <v>58</v>
      </c>
      <c r="C37" s="18">
        <f>C38+C39+C40+C41+C42+C43+C44</f>
        <v>7586194643.3599997</v>
      </c>
      <c r="D37" s="18">
        <f>D38+D39+D40+D41+D42+D43+D44</f>
        <v>7373101187.9099998</v>
      </c>
      <c r="E37" s="19">
        <f t="shared" si="1"/>
        <v>97.191036277502903</v>
      </c>
    </row>
    <row r="38" ht="50.25" customHeight="1">
      <c r="A38" s="15" t="s">
        <v>59</v>
      </c>
      <c r="B38" s="9" t="s">
        <v>60</v>
      </c>
      <c r="C38" s="10">
        <v>7014466465.3599997</v>
      </c>
      <c r="D38" s="10">
        <v>6852731486.0299997</v>
      </c>
      <c r="E38" s="11">
        <f t="shared" si="1"/>
        <v>97.694265413788685</v>
      </c>
    </row>
    <row r="39" ht="99.75" customHeight="1">
      <c r="A39" s="15" t="s">
        <v>61</v>
      </c>
      <c r="B39" s="9" t="s">
        <v>62</v>
      </c>
      <c r="C39" s="10">
        <v>108311137</v>
      </c>
      <c r="D39" s="10">
        <v>88310958.879999995</v>
      </c>
      <c r="E39" s="11">
        <f t="shared" si="1"/>
        <v>81.534513740724563</v>
      </c>
    </row>
    <row r="40" ht="81.75" customHeight="1">
      <c r="A40" s="15" t="s">
        <v>63</v>
      </c>
      <c r="B40" s="9" t="s">
        <v>64</v>
      </c>
      <c r="C40" s="10">
        <v>140584</v>
      </c>
      <c r="D40" s="10">
        <v>140400</v>
      </c>
      <c r="E40" s="11">
        <f t="shared" si="1"/>
        <v>99.869117396005237</v>
      </c>
    </row>
    <row r="41" ht="65.450000000000003" customHeight="1">
      <c r="A41" s="15" t="s">
        <v>65</v>
      </c>
      <c r="B41" s="9" t="s">
        <v>66</v>
      </c>
      <c r="C41" s="10">
        <v>398487650</v>
      </c>
      <c r="D41" s="10">
        <v>367129536</v>
      </c>
      <c r="E41" s="11">
        <f t="shared" si="1"/>
        <v>92.130718731182753</v>
      </c>
    </row>
    <row r="42" ht="46.5" customHeight="1">
      <c r="A42" s="15" t="s">
        <v>67</v>
      </c>
      <c r="B42" s="9" t="s">
        <v>68</v>
      </c>
      <c r="C42" s="10">
        <v>31803678</v>
      </c>
      <c r="D42" s="10">
        <v>31803678</v>
      </c>
      <c r="E42" s="11">
        <f t="shared" si="1"/>
        <v>100</v>
      </c>
    </row>
    <row r="43" ht="31.899999999999999" customHeight="1">
      <c r="A43" s="15" t="s">
        <v>69</v>
      </c>
      <c r="B43" s="9" t="s">
        <v>70</v>
      </c>
      <c r="C43" s="10">
        <v>25206122</v>
      </c>
      <c r="D43" s="10">
        <v>25206122</v>
      </c>
      <c r="E43" s="11">
        <f t="shared" si="1"/>
        <v>100</v>
      </c>
    </row>
    <row r="44" ht="48.600000000000001" customHeight="1">
      <c r="A44" s="15" t="s">
        <v>71</v>
      </c>
      <c r="B44" s="9" t="s">
        <v>72</v>
      </c>
      <c r="C44" s="10">
        <v>7779007</v>
      </c>
      <c r="D44" s="10">
        <v>7779007</v>
      </c>
      <c r="E44" s="11">
        <f t="shared" si="1"/>
        <v>100</v>
      </c>
    </row>
    <row r="45" ht="30" customHeight="1">
      <c r="A45" s="16" t="s">
        <v>73</v>
      </c>
      <c r="B45" s="17" t="s">
        <v>74</v>
      </c>
      <c r="C45" s="18">
        <f>C46+C47+C48+C49+C52</f>
        <v>1203230394.72</v>
      </c>
      <c r="D45" s="18">
        <f>D46+D47+D48+D49+D52</f>
        <v>1197971203.95</v>
      </c>
      <c r="E45" s="19">
        <f t="shared" si="1"/>
        <v>99.562910744851678</v>
      </c>
    </row>
    <row r="46" ht="106.5" customHeight="1">
      <c r="A46" s="15" t="s">
        <v>75</v>
      </c>
      <c r="B46" s="9" t="s">
        <v>76</v>
      </c>
      <c r="C46" s="10">
        <v>11399369.369999999</v>
      </c>
      <c r="D46" s="10">
        <v>11399369.369999999</v>
      </c>
      <c r="E46" s="11">
        <f t="shared" si="1"/>
        <v>100</v>
      </c>
    </row>
    <row r="47" ht="64.900000000000006" customHeight="1">
      <c r="A47" s="15" t="s">
        <v>77</v>
      </c>
      <c r="B47" s="9" t="s">
        <v>78</v>
      </c>
      <c r="C47" s="10">
        <v>279990600</v>
      </c>
      <c r="D47" s="10">
        <v>279990599</v>
      </c>
      <c r="E47" s="11">
        <f t="shared" si="1"/>
        <v>99.999999642845154</v>
      </c>
    </row>
    <row r="48" ht="47.450000000000003" customHeight="1">
      <c r="A48" s="15" t="s">
        <v>79</v>
      </c>
      <c r="B48" s="9" t="s">
        <v>80</v>
      </c>
      <c r="C48" s="10">
        <v>270000000</v>
      </c>
      <c r="D48" s="10">
        <v>270000000</v>
      </c>
      <c r="E48" s="11">
        <f t="shared" si="1"/>
        <v>100</v>
      </c>
    </row>
    <row r="49" ht="47.450000000000003" customHeight="1">
      <c r="A49" s="26" t="s">
        <v>81</v>
      </c>
      <c r="B49" s="27" t="s">
        <v>82</v>
      </c>
      <c r="C49" s="28">
        <f>C50+C51</f>
        <v>549046747.87</v>
      </c>
      <c r="D49" s="28">
        <f>D50+D51</f>
        <v>549046747.87</v>
      </c>
      <c r="E49" s="29">
        <f t="shared" si="1"/>
        <v>100</v>
      </c>
    </row>
    <row r="50" ht="120" customHeight="1">
      <c r="A50" s="15" t="s">
        <v>81</v>
      </c>
      <c r="B50" s="9" t="s">
        <v>83</v>
      </c>
      <c r="C50" s="10">
        <v>80000000</v>
      </c>
      <c r="D50" s="10">
        <v>80000000</v>
      </c>
      <c r="E50" s="11">
        <f t="shared" si="1"/>
        <v>100</v>
      </c>
    </row>
    <row r="51" ht="99.75" customHeight="1">
      <c r="A51" s="15" t="s">
        <v>81</v>
      </c>
      <c r="B51" s="9" t="s">
        <v>84</v>
      </c>
      <c r="C51" s="10">
        <v>469046747.87</v>
      </c>
      <c r="D51" s="10">
        <v>469046747.87</v>
      </c>
      <c r="E51" s="11">
        <f t="shared" si="1"/>
        <v>100</v>
      </c>
    </row>
    <row r="52" ht="34.5" customHeight="1">
      <c r="A52" s="26" t="s">
        <v>85</v>
      </c>
      <c r="B52" s="30" t="s">
        <v>86</v>
      </c>
      <c r="C52" s="28">
        <f>C53</f>
        <v>92793677.480000004</v>
      </c>
      <c r="D52" s="28">
        <f>D53</f>
        <v>87534487.709999993</v>
      </c>
      <c r="E52" s="29">
        <f t="shared" si="1"/>
        <v>94.332383506264705</v>
      </c>
    </row>
    <row r="53" ht="70.5" customHeight="1">
      <c r="A53" s="15" t="s">
        <v>85</v>
      </c>
      <c r="B53" s="9" t="s">
        <v>87</v>
      </c>
      <c r="C53" s="10">
        <v>92793677.480000004</v>
      </c>
      <c r="D53" s="10">
        <v>87534487.709999993</v>
      </c>
      <c r="E53" s="11">
        <f t="shared" si="1"/>
        <v>94.332383506264705</v>
      </c>
    </row>
    <row r="54" ht="82.5" customHeight="1"/>
    <row r="55" s="31" customFormat="1" ht="51.600000000000001" customHeight="1">
      <c r="A55" s="32"/>
      <c r="B55" s="33"/>
      <c r="C55" s="34"/>
      <c r="D55" s="34"/>
      <c r="E55" s="35"/>
    </row>
    <row r="56" s="31" customFormat="1" ht="30.600000000000001" customHeight="1">
      <c r="A56" s="32"/>
      <c r="B56" s="36"/>
      <c r="C56" s="34"/>
      <c r="D56" s="34"/>
      <c r="E56" s="35"/>
    </row>
    <row r="57" ht="67.150000000000006" hidden="1" customHeight="1">
      <c r="A57" s="37" t="s">
        <v>85</v>
      </c>
      <c r="B57" s="38" t="s">
        <v>88</v>
      </c>
      <c r="C57" s="39">
        <v>55666839</v>
      </c>
      <c r="D57" s="39">
        <v>55666839</v>
      </c>
      <c r="E57" s="40">
        <f t="shared" si="1"/>
        <v>100</v>
      </c>
    </row>
    <row r="58" ht="67.900000000000006" hidden="1" customHeight="1">
      <c r="A58" s="41" t="s">
        <v>85</v>
      </c>
      <c r="B58" s="9" t="s">
        <v>87</v>
      </c>
      <c r="C58" s="10">
        <v>296958.40000000002</v>
      </c>
      <c r="D58" s="10">
        <v>296958.40000000002</v>
      </c>
      <c r="E58" s="11">
        <f t="shared" si="1"/>
        <v>100</v>
      </c>
    </row>
    <row r="59" ht="40.149999999999999" hidden="1" customHeight="1">
      <c r="A59" s="41" t="s">
        <v>85</v>
      </c>
      <c r="B59" s="42" t="s">
        <v>89</v>
      </c>
      <c r="C59" s="10">
        <v>173242928</v>
      </c>
      <c r="D59" s="10">
        <v>173242928</v>
      </c>
      <c r="E59" s="11">
        <f t="shared" si="1"/>
        <v>100</v>
      </c>
    </row>
    <row r="62" ht="42" customHeight="1">
      <c r="D62" s="31"/>
    </row>
    <row r="63" ht="42" customHeight="1">
      <c r="D63" s="31"/>
    </row>
  </sheetData>
  <mergeCells count="2">
    <mergeCell ref="D1:E1"/>
    <mergeCell ref="A2:E2"/>
  </mergeCells>
  <printOptions headings="0" gridLines="0"/>
  <pageMargins left="0.98425196850393704" right="0.59055118110236227" top="0.78740157480314954" bottom="0.78740157480314954" header="0" footer="0"/>
  <pageSetup paperSize="9" scale="86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60" workbookViewId="0">
      <selection activeCell="E11" activeCellId="0" sqref="E11"/>
    </sheetView>
  </sheetViews>
  <sheetFormatPr defaultRowHeight="42" customHeight="1"/>
  <cols>
    <col customWidth="1" min="1" max="1" width="29.421875"/>
    <col customWidth="1" min="2" max="2" width="69.7109375"/>
    <col customWidth="1" min="3" max="3" width="26"/>
    <col customWidth="1" min="4" max="4" width="27.140625"/>
    <col customWidth="1" min="5" max="5" style="1" width="14.85546875"/>
  </cols>
  <sheetData>
    <row r="1" ht="86.25" customHeight="1">
      <c r="A1" s="5" t="s">
        <v>90</v>
      </c>
      <c r="B1" s="5"/>
      <c r="C1" s="5"/>
      <c r="D1" s="5"/>
      <c r="E1" s="5"/>
    </row>
    <row r="2" ht="18.75" customHeight="1">
      <c r="A2" s="5"/>
      <c r="B2" s="5"/>
      <c r="C2" s="5"/>
      <c r="D2" s="5"/>
      <c r="E2" s="5"/>
    </row>
    <row r="3" ht="45" customHeight="1">
      <c r="A3" s="6" t="s">
        <v>2</v>
      </c>
      <c r="B3" s="6" t="s">
        <v>3</v>
      </c>
      <c r="C3" s="6" t="s">
        <v>4</v>
      </c>
      <c r="D3" s="6" t="s">
        <v>5</v>
      </c>
      <c r="E3" s="6" t="s">
        <v>91</v>
      </c>
    </row>
    <row r="4" ht="18.75" customHeight="1">
      <c r="A4" s="7">
        <v>1</v>
      </c>
      <c r="B4" s="7">
        <v>2</v>
      </c>
      <c r="C4" s="6">
        <v>3</v>
      </c>
      <c r="D4" s="6">
        <v>4</v>
      </c>
      <c r="E4" s="6">
        <v>5</v>
      </c>
    </row>
    <row r="5" ht="30.75" customHeight="1">
      <c r="A5" s="8"/>
      <c r="B5" s="13" t="s">
        <v>7</v>
      </c>
      <c r="C5" s="10">
        <f>C6+C14+C30+C38</f>
        <v>19105907424.970001</v>
      </c>
      <c r="D5" s="10">
        <f>D6+D14+D30+D38</f>
        <v>18181227368.079998</v>
      </c>
      <c r="E5" s="11">
        <f t="shared" ref="E5:E51" si="2">D5/C5*100</f>
        <v>95.160240043445853</v>
      </c>
    </row>
    <row r="6" ht="18" customHeight="1">
      <c r="A6" s="12" t="s">
        <v>8</v>
      </c>
      <c r="B6" s="43" t="s">
        <v>9</v>
      </c>
      <c r="C6" s="44">
        <f>C9</f>
        <v>1372411941</v>
      </c>
      <c r="D6" s="14">
        <f>D9+D8</f>
        <v>1372802541</v>
      </c>
      <c r="E6" s="11">
        <f t="shared" si="2"/>
        <v>100.02846084242864</v>
      </c>
    </row>
    <row r="7" ht="37.5" hidden="1" customHeight="1">
      <c r="A7" s="45" t="s">
        <v>10</v>
      </c>
      <c r="B7" s="38" t="s">
        <v>11</v>
      </c>
      <c r="C7" s="10">
        <v>0</v>
      </c>
      <c r="D7" s="10">
        <v>0</v>
      </c>
      <c r="E7" s="11" t="e">
        <f t="shared" si="2"/>
        <v>#DIV/0!</v>
      </c>
    </row>
    <row r="8" ht="39" customHeight="1">
      <c r="A8" s="46" t="s">
        <v>92</v>
      </c>
      <c r="B8" s="47" t="s">
        <v>93</v>
      </c>
      <c r="C8" s="10">
        <v>0</v>
      </c>
      <c r="D8" s="10">
        <v>390600</v>
      </c>
      <c r="E8" s="11"/>
    </row>
    <row r="9" s="31" customFormat="1" ht="44.25" customHeight="1">
      <c r="A9" s="48" t="s">
        <v>20</v>
      </c>
      <c r="B9" s="49" t="s">
        <v>94</v>
      </c>
      <c r="C9" s="14">
        <f>SUM(C10:C13)</f>
        <v>1372411941</v>
      </c>
      <c r="D9" s="14">
        <f>SUM(D10:D13)</f>
        <v>1372411941</v>
      </c>
      <c r="E9" s="11">
        <f t="shared" si="2"/>
        <v>100</v>
      </c>
    </row>
    <row r="10" s="31" customFormat="1" ht="60.75" customHeight="1">
      <c r="A10" s="8"/>
      <c r="B10" s="50" t="s">
        <v>95</v>
      </c>
      <c r="C10" s="51">
        <v>6370400</v>
      </c>
      <c r="D10" s="51">
        <v>6370400</v>
      </c>
      <c r="E10" s="52">
        <f t="shared" si="2"/>
        <v>100</v>
      </c>
    </row>
    <row r="11" ht="63.75" customHeight="1">
      <c r="A11" s="15"/>
      <c r="B11" s="53" t="s">
        <v>96</v>
      </c>
      <c r="C11" s="39">
        <v>50000000</v>
      </c>
      <c r="D11" s="39">
        <v>50000000</v>
      </c>
      <c r="E11" s="11">
        <f t="shared" si="2"/>
        <v>100</v>
      </c>
    </row>
    <row r="12" ht="53.25" customHeight="1">
      <c r="A12" s="15"/>
      <c r="B12" s="54" t="s">
        <v>97</v>
      </c>
      <c r="C12" s="10">
        <v>1057681541</v>
      </c>
      <c r="D12" s="10">
        <v>1057681541</v>
      </c>
      <c r="E12" s="11">
        <f t="shared" si="2"/>
        <v>100</v>
      </c>
    </row>
    <row r="13" s="31" customFormat="1" ht="91.5" customHeight="1">
      <c r="A13" s="45"/>
      <c r="B13" s="55" t="s">
        <v>98</v>
      </c>
      <c r="C13" s="14">
        <v>258360000</v>
      </c>
      <c r="D13" s="14">
        <v>258360000</v>
      </c>
      <c r="E13" s="11">
        <f t="shared" si="2"/>
        <v>100</v>
      </c>
    </row>
    <row r="14" ht="35.25" customHeight="1">
      <c r="A14" s="46" t="s">
        <v>24</v>
      </c>
      <c r="B14" s="43" t="s">
        <v>25</v>
      </c>
      <c r="C14" s="51">
        <f>SUM(C15:C29)</f>
        <v>7981341463.5300007</v>
      </c>
      <c r="D14" s="51">
        <f>SUM(D15:D29)</f>
        <v>7053451843.7299995</v>
      </c>
      <c r="E14" s="11">
        <f t="shared" si="2"/>
        <v>88.374264852094015</v>
      </c>
    </row>
    <row r="15" ht="48" customHeight="1">
      <c r="A15" s="56" t="s">
        <v>28</v>
      </c>
      <c r="B15" s="38" t="s">
        <v>99</v>
      </c>
      <c r="C15" s="39">
        <v>1467569227.0699999</v>
      </c>
      <c r="D15" s="39">
        <v>1001110493.5</v>
      </c>
      <c r="E15" s="11">
        <f t="shared" si="2"/>
        <v>68.215555016693543</v>
      </c>
    </row>
    <row r="16" s="31" customFormat="1" ht="114" hidden="1" customHeight="1">
      <c r="A16" s="15" t="s">
        <v>100</v>
      </c>
      <c r="B16" s="15" t="s">
        <v>101</v>
      </c>
      <c r="C16" s="18"/>
      <c r="D16" s="18"/>
      <c r="E16" s="11" t="e">
        <f t="shared" si="2"/>
        <v>#DIV/0!</v>
      </c>
      <c r="K16" s="57"/>
    </row>
    <row r="17" s="31" customFormat="1" ht="80.25" hidden="1" customHeight="1">
      <c r="A17" s="15" t="s">
        <v>102</v>
      </c>
      <c r="B17" s="15" t="s">
        <v>103</v>
      </c>
      <c r="C17" s="18"/>
      <c r="D17" s="18"/>
      <c r="E17" s="11" t="e">
        <f t="shared" si="2"/>
        <v>#DIV/0!</v>
      </c>
      <c r="K17" s="57"/>
    </row>
    <row r="18" ht="97.5" hidden="1" customHeight="1">
      <c r="A18" s="15" t="s">
        <v>33</v>
      </c>
      <c r="B18" s="15" t="s">
        <v>34</v>
      </c>
      <c r="C18" s="18"/>
      <c r="D18" s="18"/>
      <c r="E18" s="11" t="e">
        <f t="shared" si="2"/>
        <v>#DIV/0!</v>
      </c>
    </row>
    <row r="19" ht="50.25" hidden="1" customHeight="1">
      <c r="A19" s="15" t="s">
        <v>104</v>
      </c>
      <c r="B19" s="9" t="s">
        <v>36</v>
      </c>
      <c r="C19" s="18"/>
      <c r="D19" s="18"/>
      <c r="E19" s="11" t="e">
        <f t="shared" si="2"/>
        <v>#DIV/0!</v>
      </c>
    </row>
    <row r="20" ht="48" customHeight="1">
      <c r="A20" s="15" t="s">
        <v>37</v>
      </c>
      <c r="B20" s="9" t="s">
        <v>38</v>
      </c>
      <c r="C20" s="10">
        <v>1219311.01</v>
      </c>
      <c r="D20" s="10">
        <v>1219311.01</v>
      </c>
      <c r="E20" s="11">
        <f t="shared" si="2"/>
        <v>100</v>
      </c>
    </row>
    <row r="21" s="31" customFormat="1" ht="55.5" customHeight="1">
      <c r="A21" s="15" t="s">
        <v>105</v>
      </c>
      <c r="B21" s="9" t="s">
        <v>106</v>
      </c>
      <c r="C21" s="10">
        <v>33029000</v>
      </c>
      <c r="D21" s="10">
        <v>33029000</v>
      </c>
      <c r="E21" s="11">
        <f t="shared" si="2"/>
        <v>100</v>
      </c>
    </row>
    <row r="22" s="31" customFormat="1" ht="87" customHeight="1">
      <c r="A22" s="15" t="s">
        <v>107</v>
      </c>
      <c r="B22" s="9" t="s">
        <v>108</v>
      </c>
      <c r="C22" s="10">
        <v>1204819.28</v>
      </c>
      <c r="D22" s="10">
        <v>654508.06999999995</v>
      </c>
      <c r="E22" s="11">
        <f t="shared" si="2"/>
        <v>54.324169679621988</v>
      </c>
    </row>
    <row r="23" s="31" customFormat="1" ht="62.25" customHeight="1">
      <c r="A23" s="15" t="s">
        <v>109</v>
      </c>
      <c r="B23" s="9" t="s">
        <v>110</v>
      </c>
      <c r="C23" s="10">
        <v>55951543.350000001</v>
      </c>
      <c r="D23" s="10">
        <v>55951543.350000001</v>
      </c>
      <c r="E23" s="11">
        <f t="shared" si="2"/>
        <v>100</v>
      </c>
    </row>
    <row r="24" ht="37.5" customHeight="1">
      <c r="A24" s="15" t="s">
        <v>45</v>
      </c>
      <c r="B24" s="9" t="s">
        <v>46</v>
      </c>
      <c r="C24" s="10">
        <v>137296196.03</v>
      </c>
      <c r="D24" s="10">
        <v>137296196.03</v>
      </c>
      <c r="E24" s="11">
        <f t="shared" si="2"/>
        <v>100</v>
      </c>
    </row>
    <row r="25" s="31" customFormat="1" ht="66" customHeight="1">
      <c r="A25" s="15" t="s">
        <v>111</v>
      </c>
      <c r="B25" s="9" t="s">
        <v>112</v>
      </c>
      <c r="C25" s="10">
        <v>1560689722.72</v>
      </c>
      <c r="D25" s="10">
        <v>1560669480.5699999</v>
      </c>
      <c r="E25" s="11">
        <f t="shared" si="2"/>
        <v>99.998702999724713</v>
      </c>
    </row>
    <row r="26" s="31" customFormat="1" ht="48" customHeight="1">
      <c r="A26" s="15" t="s">
        <v>47</v>
      </c>
      <c r="B26" s="9" t="s">
        <v>113</v>
      </c>
      <c r="C26" s="10">
        <v>2952155.8500000001</v>
      </c>
      <c r="D26" s="10">
        <v>2403380.3399999999</v>
      </c>
      <c r="E26" s="11">
        <f t="shared" si="2"/>
        <v>81.411025098827352</v>
      </c>
    </row>
    <row r="27" ht="63" customHeight="1">
      <c r="A27" s="15" t="s">
        <v>51</v>
      </c>
      <c r="B27" s="9" t="s">
        <v>52</v>
      </c>
      <c r="C27" s="10">
        <v>166837203.44</v>
      </c>
      <c r="D27" s="10">
        <v>166837203.44</v>
      </c>
      <c r="E27" s="11">
        <f t="shared" si="2"/>
        <v>100</v>
      </c>
    </row>
    <row r="28" ht="46.5" customHeight="1">
      <c r="A28" s="15" t="s">
        <v>114</v>
      </c>
      <c r="B28" s="9" t="s">
        <v>115</v>
      </c>
      <c r="C28" s="10">
        <v>171593873.65000001</v>
      </c>
      <c r="D28" s="10">
        <v>163659132.93000001</v>
      </c>
      <c r="E28" s="11">
        <f t="shared" si="2"/>
        <v>95.375860133454125</v>
      </c>
    </row>
    <row r="29" ht="24.75" customHeight="1">
      <c r="A29" s="15" t="s">
        <v>55</v>
      </c>
      <c r="B29" s="9" t="s">
        <v>56</v>
      </c>
      <c r="C29" s="10">
        <v>4382998411.1300001</v>
      </c>
      <c r="D29" s="10">
        <v>3930621594.4899998</v>
      </c>
      <c r="E29" s="11">
        <f t="shared" si="2"/>
        <v>89.678827729180696</v>
      </c>
    </row>
    <row r="30" ht="24" customHeight="1">
      <c r="A30" s="15" t="s">
        <v>57</v>
      </c>
      <c r="B30" s="9" t="s">
        <v>58</v>
      </c>
      <c r="C30" s="10">
        <f>SUM(C31:C37)</f>
        <v>9356854011.1000004</v>
      </c>
      <c r="D30" s="10">
        <f>SUM(D31:D37)</f>
        <v>9361522222.4099998</v>
      </c>
      <c r="E30" s="11">
        <f t="shared" si="2"/>
        <v>100.04989082125746</v>
      </c>
    </row>
    <row r="31" ht="40.5" customHeight="1">
      <c r="A31" s="15" t="s">
        <v>59</v>
      </c>
      <c r="B31" s="9" t="s">
        <v>60</v>
      </c>
      <c r="C31" s="10">
        <v>8716243560.1000004</v>
      </c>
      <c r="D31" s="10">
        <v>8761397802.6100006</v>
      </c>
      <c r="E31" s="11">
        <f t="shared" si="2"/>
        <v>100.51804704857837</v>
      </c>
    </row>
    <row r="32" ht="82.5" customHeight="1">
      <c r="A32" s="15" t="s">
        <v>61</v>
      </c>
      <c r="B32" s="9" t="s">
        <v>62</v>
      </c>
      <c r="C32" s="10">
        <v>138334813</v>
      </c>
      <c r="D32" s="10">
        <v>98381536.890000001</v>
      </c>
      <c r="E32" s="11">
        <f t="shared" si="2"/>
        <v>71.118422583908796</v>
      </c>
    </row>
    <row r="33" ht="71.25" customHeight="1">
      <c r="A33" s="15" t="s">
        <v>63</v>
      </c>
      <c r="B33" s="9" t="s">
        <v>64</v>
      </c>
      <c r="C33" s="10">
        <v>1307550</v>
      </c>
      <c r="D33" s="10">
        <v>1307420.25</v>
      </c>
      <c r="E33" s="11">
        <f t="shared" si="2"/>
        <v>99.990076861305496</v>
      </c>
    </row>
    <row r="34" ht="71.25" customHeight="1">
      <c r="A34" s="15" t="s">
        <v>65</v>
      </c>
      <c r="B34" s="9" t="s">
        <v>66</v>
      </c>
      <c r="C34" s="10">
        <v>402417625</v>
      </c>
      <c r="D34" s="10">
        <v>402417625</v>
      </c>
      <c r="E34" s="11">
        <f t="shared" si="2"/>
        <v>100</v>
      </c>
    </row>
    <row r="35" ht="40.5" customHeight="1">
      <c r="A35" s="15" t="s">
        <v>67</v>
      </c>
      <c r="B35" s="9" t="s">
        <v>68</v>
      </c>
      <c r="C35" s="10">
        <v>57063215</v>
      </c>
      <c r="D35" s="10">
        <v>57063215</v>
      </c>
      <c r="E35" s="11">
        <f t="shared" si="2"/>
        <v>100</v>
      </c>
    </row>
    <row r="36" ht="31.899999999999999" customHeight="1">
      <c r="A36" s="15" t="s">
        <v>69</v>
      </c>
      <c r="B36" s="9" t="s">
        <v>70</v>
      </c>
      <c r="C36" s="10">
        <v>33117996</v>
      </c>
      <c r="D36" s="10">
        <v>32916563.210000001</v>
      </c>
      <c r="E36" s="11">
        <f t="shared" si="2"/>
        <v>99.391772406760353</v>
      </c>
    </row>
    <row r="37" ht="48.600000000000001" customHeight="1">
      <c r="A37" s="15" t="s">
        <v>71</v>
      </c>
      <c r="B37" s="9" t="s">
        <v>72</v>
      </c>
      <c r="C37" s="10">
        <v>8369252</v>
      </c>
      <c r="D37" s="10">
        <v>8038059.4500000002</v>
      </c>
      <c r="E37" s="11">
        <f t="shared" si="2"/>
        <v>96.042746113989637</v>
      </c>
    </row>
    <row r="38" ht="25.5" customHeight="1">
      <c r="A38" s="15" t="s">
        <v>73</v>
      </c>
      <c r="B38" s="9" t="s">
        <v>74</v>
      </c>
      <c r="C38" s="10">
        <f>SUM(C39:C45)</f>
        <v>395300009.34000003</v>
      </c>
      <c r="D38" s="10">
        <f>SUM(D39:D45)</f>
        <v>393450760.94</v>
      </c>
      <c r="E38" s="11">
        <f t="shared" si="2"/>
        <v>99.532191157018289</v>
      </c>
    </row>
    <row r="39" s="31" customFormat="1" ht="148.5" customHeight="1">
      <c r="A39" s="15" t="s">
        <v>116</v>
      </c>
      <c r="B39" s="9" t="s">
        <v>117</v>
      </c>
      <c r="C39" s="10">
        <v>10980587.15</v>
      </c>
      <c r="D39" s="10">
        <v>10980587.15</v>
      </c>
      <c r="E39" s="11">
        <f t="shared" si="2"/>
        <v>100</v>
      </c>
    </row>
    <row r="40" ht="86.25" customHeight="1">
      <c r="A40" s="15" t="s">
        <v>75</v>
      </c>
      <c r="B40" s="9" t="s">
        <v>76</v>
      </c>
      <c r="C40" s="10">
        <v>36236944.109999999</v>
      </c>
      <c r="D40" s="10">
        <v>37036944.109999999</v>
      </c>
      <c r="E40" s="11">
        <f t="shared" si="2"/>
        <v>102.20769167944057</v>
      </c>
    </row>
    <row r="41" ht="72.75" customHeight="1">
      <c r="A41" s="15" t="s">
        <v>77</v>
      </c>
      <c r="B41" s="9" t="s">
        <v>78</v>
      </c>
      <c r="C41" s="10">
        <v>284699440</v>
      </c>
      <c r="D41" s="10">
        <v>283509976.63</v>
      </c>
      <c r="E41" s="11">
        <f t="shared" si="2"/>
        <v>99.58220382519896</v>
      </c>
    </row>
    <row r="42" ht="120" hidden="1" customHeight="1">
      <c r="A42" s="15"/>
      <c r="B42" s="9"/>
      <c r="C42" s="10"/>
      <c r="D42" s="10"/>
      <c r="E42" s="11" t="e">
        <f t="shared" si="2"/>
        <v>#DIV/0!</v>
      </c>
    </row>
    <row r="43" ht="82.5" hidden="1" customHeight="1">
      <c r="A43" s="15"/>
      <c r="B43" s="9"/>
      <c r="C43" s="10"/>
      <c r="D43" s="10"/>
      <c r="E43" s="11" t="e">
        <f t="shared" si="2"/>
        <v>#DIV/0!</v>
      </c>
    </row>
    <row r="44" ht="36" customHeight="1">
      <c r="A44" s="15" t="s">
        <v>85</v>
      </c>
      <c r="B44" s="15" t="s">
        <v>86</v>
      </c>
      <c r="C44" s="10">
        <v>9309617.0999999996</v>
      </c>
      <c r="D44" s="10">
        <v>9309616.8699999992</v>
      </c>
      <c r="E44" s="11">
        <f t="shared" si="2"/>
        <v>99.999997529436513</v>
      </c>
    </row>
    <row r="45" ht="57" customHeight="1">
      <c r="A45" s="15" t="s">
        <v>85</v>
      </c>
      <c r="B45" s="9" t="s">
        <v>87</v>
      </c>
      <c r="C45" s="10">
        <v>54073420.979999997</v>
      </c>
      <c r="D45" s="10">
        <v>52613636.18</v>
      </c>
      <c r="E45" s="11">
        <f t="shared" si="2"/>
        <v>97.300365367044321</v>
      </c>
    </row>
    <row r="46" ht="33" customHeight="1">
      <c r="E46" s="1"/>
    </row>
    <row r="47" s="31" customFormat="1" ht="38.25" customHeight="1">
      <c r="A47" s="58" t="s">
        <v>118</v>
      </c>
      <c r="B47" s="58"/>
      <c r="C47" s="59"/>
      <c r="D47" s="60" t="s">
        <v>119</v>
      </c>
      <c r="E47" s="59"/>
    </row>
    <row r="48" s="31" customFormat="1" ht="30.600000000000001" customHeight="1">
      <c r="A48" s="32"/>
      <c r="B48" s="36"/>
      <c r="C48" s="34"/>
      <c r="D48" s="34"/>
      <c r="E48" s="35"/>
    </row>
    <row r="49" ht="67.150000000000006" hidden="1" customHeight="1">
      <c r="A49" s="37" t="s">
        <v>85</v>
      </c>
      <c r="B49" s="38" t="s">
        <v>88</v>
      </c>
      <c r="C49" s="39">
        <v>55666839</v>
      </c>
      <c r="D49" s="39">
        <v>55666839</v>
      </c>
      <c r="E49" s="40">
        <f t="shared" si="2"/>
        <v>100</v>
      </c>
    </row>
    <row r="50" ht="67.900000000000006" hidden="1" customHeight="1">
      <c r="A50" s="41" t="s">
        <v>85</v>
      </c>
      <c r="B50" s="9" t="s">
        <v>87</v>
      </c>
      <c r="C50" s="10">
        <v>296958.40000000002</v>
      </c>
      <c r="D50" s="10">
        <v>296958.40000000002</v>
      </c>
      <c r="E50" s="11">
        <f t="shared" si="2"/>
        <v>100</v>
      </c>
    </row>
    <row r="51" ht="40.149999999999999" hidden="1" customHeight="1">
      <c r="A51" s="41" t="s">
        <v>85</v>
      </c>
      <c r="B51" s="42" t="s">
        <v>89</v>
      </c>
      <c r="C51" s="10">
        <v>173242928</v>
      </c>
      <c r="D51" s="10">
        <v>173242928</v>
      </c>
      <c r="E51" s="11">
        <f t="shared" si="2"/>
        <v>100</v>
      </c>
    </row>
    <row r="54" ht="42" customHeight="1">
      <c r="D54" s="31"/>
    </row>
    <row r="55" ht="42" customHeight="1">
      <c r="D55" s="31"/>
    </row>
  </sheetData>
  <mergeCells count="3">
    <mergeCell ref="A1:E1"/>
    <mergeCell ref="A47:B47"/>
    <mergeCell ref="D47:E47"/>
  </mergeCells>
  <printOptions headings="0" gridLines="0"/>
  <pageMargins left="0.78740157480314954" right="0.62992125984251968" top="0.98425196850393704" bottom="0.59055118110236249" header="0" footer="0"/>
  <pageSetup paperSize="9" scale="82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sopova</dc:creator>
  <cp:lastModifiedBy>sikorskaya</cp:lastModifiedBy>
  <cp:revision>12</cp:revision>
  <dcterms:created xsi:type="dcterms:W3CDTF">2003-06-16T21:45:00Z</dcterms:created>
  <dcterms:modified xsi:type="dcterms:W3CDTF">2026-03-13T06:43:35Z</dcterms:modified>
  <cp:version>786432</cp:version>
</cp:coreProperties>
</file>